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C:\Users\ogorzalekroza\Documents\dokumenty Roza\Róża post. 2026\71.2026 medycyna pracy zielonogórskie\71.2026 SWZ\"/>
    </mc:Choice>
  </mc:AlternateContent>
  <xr:revisionPtr revIDLastSave="0" documentId="13_ncr:1_{D2A8BDB3-51B1-4249-A18C-B427EC28D4F5}" xr6:coauthVersionLast="47" xr6:coauthVersionMax="47" xr10:uidLastSave="{00000000-0000-0000-0000-000000000000}"/>
  <bookViews>
    <workbookView xWindow="276" yWindow="456" windowWidth="21144" windowHeight="11724" xr2:uid="{00000000-000D-0000-FFFF-FFFF00000000}"/>
  </bookViews>
  <sheets>
    <sheet name="Załącznik nr 1.1. do SWZ" sheetId="3" r:id="rId1"/>
    <sheet name="Arkusz1" sheetId="2" r:id="rId2"/>
  </sheets>
  <definedNames>
    <definedName name="_xlnm._FilterDatabase" localSheetId="0" hidden="1">'Załącznik nr 1.1. do SWZ'!$C$1:$C$54</definedName>
    <definedName name="_xlnm.Print_Area" localSheetId="0">'Załącznik nr 1.1. do SWZ'!$A$1:$I$56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3" l="1"/>
  <c r="H30" i="3"/>
  <c r="H31" i="3"/>
  <c r="H33" i="3"/>
  <c r="H34" i="3"/>
  <c r="H35" i="3"/>
  <c r="H36" i="3"/>
  <c r="H37" i="3"/>
  <c r="H38" i="3"/>
  <c r="H32" i="3"/>
  <c r="H28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7" i="3"/>
  <c r="H40" i="3" l="1"/>
</calcChain>
</file>

<file path=xl/sharedStrings.xml><?xml version="1.0" encoding="utf-8"?>
<sst xmlns="http://schemas.openxmlformats.org/spreadsheetml/2006/main" count="148" uniqueCount="127">
  <si>
    <t>Lp.</t>
  </si>
  <si>
    <t>Nazwa grupy zawodowej w PP S.A.</t>
  </si>
  <si>
    <t>Nazwa grupy stanowisk / stanowiska wg ZUZP</t>
  </si>
  <si>
    <t>JO</t>
  </si>
  <si>
    <t>Charakterystyka stanowiska (opis wykonywanych czynności)</t>
  </si>
  <si>
    <t>Uwagi</t>
  </si>
  <si>
    <t>A</t>
  </si>
  <si>
    <t>B</t>
  </si>
  <si>
    <t>D</t>
  </si>
  <si>
    <t>Dyrektorzy
Kierownicy komórek administracyjnych</t>
  </si>
  <si>
    <t>wszystkie jednostki organizacyjne</t>
  </si>
  <si>
    <t xml:space="preserve">• praca jednozmianowa,
• praca w wymuszonej pozycji (najczęściej siedzącej)
• niekorzystne czynniki psychospołeczne (praca wymagająca wzmożonej koncentracji, zagrożenia wynikające ze stałego dużego dopływu informacji i gotowości do odpowiedzi, zagrożenia wynikające z pracy na stanowiskach decyzyjnych i związanych z odpowiedzialnością, kontakt z klientem)
• praca przy monitorze ekranowym
• prowadzenie pojazdu samochodowego (w niektórych przypadkach)
• praca w zmiennych warunkach atmosferycznych                                                                                                                                                              </t>
  </si>
  <si>
    <t>Kierownicy komórek eksploatacyjnych (bez Naczelników)
Pozostali pracownicy na stanowiskach kierowniczych</t>
  </si>
  <si>
    <t>• Praca jednozmianowa lub zmianowa 
• niekorzystne czynniki psychospołeczne (praca wymagająca wzmożonej koncentracji, zagrożenia wynikające ze stałego dużego dopływu informacji i gotowości do odpowiedzi, zagrożenia wynikające z pracy na stanowiskach decyzyjnych i związanych z odpowiedzialnością,  kontakt z klientem)
• praca przy monitorze ekranowym
• prowadzenie pojazdu samochodowego (w niektórych przypadkach)
• praca w zmiennych warunkach atmosferycznych</t>
  </si>
  <si>
    <t>Inni pracownicy w ramach służb administracyjno-organizacyjnych
Koordynacja sieci i wsparcie operacji
Księgowość, finanse, służby ekonomiczne
Służby personalne
Służby marketingu i promocji
Zaplecze pocztowe: pozostali pracownicy w ramach zaplecza pocztowego, Służby ds. reklamacji
Służby techniczno-technologiczne</t>
  </si>
  <si>
    <t>• Praca biurowa, jednozmianowa,  praca w wymuszonej pozycji  (najczęściej siedzącej)
• niekorzystne czynniki psychospołeczne (praca wymagająca wzmożonej koncentracji, zagrożenia wynikające ze stałego dużego dopływu informacji i gotowości do odpowiedzi, zagrożenia wynikające z pracy na stanowiskach decyzyjnych i związanych z odpowiedzialnością, kontakt z klientem)
• dźwiganie w granicach dopuszczalnych norm
• praca na wysokości do 3 m (z wykorzystaniem drabiny) lub pow. 3 m (w niektórych przypadkach)
• prowadzenie pojazdu samochodowego ( w niektórych przypadkach)
• praca dwuzmianowa, praca w terenie, wykonywanie czynności  przy urządzeniach i instalacjach elektrycznych (obszar IT, COF, POL w niektórych przypadkach)
• praca przy monitorze ekranowym</t>
  </si>
  <si>
    <t>Kierownicy komórek eksploatacyjnych (Naczelnik)</t>
  </si>
  <si>
    <t>Ekspedycja i rozdzielnia
Magazynierzy</t>
  </si>
  <si>
    <r>
      <t xml:space="preserve">• praca jednozmianowa lub zmianowa, w tym w porze nocnej,
• praca wymagająca ruchów monotypowych kończyn (cykliczne przygotowywanie przesyłek pocztowych bądź obsługa maszyn do rozdziału przesyłek pocztowych / maszyn drukujących i kopertujących)
• dźwiganie w granicach dopuszczalnych norm
• praca w wymuszonej pozycji (długotrwałej stojącej),
• praca w zmiennych warunkach atmosferycznych 
• praca przy monitorze ekranowym
• praca na wysokości do 3 m (z wykorzystaniem drabiny)
• narażenie na hałas*
• niektórych przypadkach praca przy sztucznym oświetleniu **,
• praca przy obsłudze urządzenia rentgenowskiego (prześwietlanie paczek – w WER) ***,
• obsługa maszyn i urządzeń technologicznych (np stemplownice)
• transport z wykorzystaniem osiatkowanego wózka czterokołowego, wózka peronowego,  wózka widłowego, paletowego (ręcznego i elektrycznego)
• konieczność jazdy ciągarką MULAg (powyżej 3,5 t) lub samochodem dostawczym po płycie lotniska (w niektórych przypadkach)    </t>
    </r>
    <r>
      <rPr>
        <sz val="10"/>
        <color indexed="12"/>
        <rFont val="Arial"/>
        <family val="2"/>
        <charset val="238"/>
      </rPr>
      <t xml:space="preserve">                                                               </t>
    </r>
  </si>
  <si>
    <t>Listonosze miejscy i wiejscy</t>
  </si>
  <si>
    <r>
      <t xml:space="preserve">• Praca jednozmianowa lub zmianowa,
• doręczanie przesyłek pocztowych,
• praca w zmiennych warunkach atmosferycznych
• dźwiganie  w granicach dopuszczalnych norm
• obsługa rejonu doręczeń pieszo/rowerem/samochodem/ motorowerem/motocyklem,
• czynniki alergenne
• niekorzystne czynniki psychospołeczne (kontakt z klientem, zagrożenia wynikające z narażeniem życia),
• praca wymagająca sprawności psychoruchowej (m.in. prowadzenie pojazdu  samochodowego - w niektórych przypadkach)          </t>
    </r>
    <r>
      <rPr>
        <sz val="10"/>
        <color indexed="14"/>
        <rFont val="Arial"/>
        <family val="2"/>
        <charset val="238"/>
      </rPr>
      <t xml:space="preserve">                                                                                                       </t>
    </r>
  </si>
  <si>
    <t>służby sprzedaży klienta detalicznego</t>
  </si>
  <si>
    <t>• praca jednozmianowa lub zmianowa, w tym w porze nocnej,
• praca w wymuszonej pozycji (siedzącej),
• niekorzystne czynniki psychospołeczne (kontakt z klientem, wymagająca wzmożonej koncentracji), 
• praca na wysokości do 3 m (z wykorzystaniem drabiny),
• dźwiganie w granicach dopuszczalnych norm
• praca przy monitorze ekranowym</t>
  </si>
  <si>
    <t>Stanowisko nie obejmuje czynność kierowania pojazdem samochodowym.</t>
  </si>
  <si>
    <t>Zaplecze pocztowe</t>
  </si>
  <si>
    <t>• praca jednozmianowa  lub zmianowa, w tym w porze nocnej,
• praca w wymuszonej pozycji (siedzącej lub stojącej),
• praca wymagająca ruchów monotypowych (doraźnie),
• niekorzystne czynniki psychospołeczne (wymagająca wzmożonej koncentracji, praca odpowiedzialna materialnie, kontakt z klientem), 
• praca przy monitorze ekranowym 
• w niektórych przypadkach praca przy sztucznym oświetleniu**,
• - prowadzenie pojazdu samochodowego ( w niektórych przypadkach)
• dźwiganie w granicach dopuszczalnych norm
• praca na wysokości do 3 m (z wykorzystaniem drabiny),</t>
  </si>
  <si>
    <t>• praca zmianowa, w tym w porze nocnej,
• praca w wymuszonej pozycji (siedzącej),
• praca wymagająca ruchów monotypowych (doraźnie),
• niekorzystne czynniki psychospołeczne (kontakt z klientem, wymagająca wzmożonej koncentracji, praca odpowiedzialna materialnie),
• praca przy monitorze ekranowym
• narażenie hałas *,
• w niektórych przypadkach praca przy sztucznym oświetleniu,
• praca na wysokości do 3 m (z wykorzystaniem drabiny),
• dźwiganie w granicach dopuszczalnych norm</t>
  </si>
  <si>
    <t>Służby sprzedaży: służby koordynacji sprzedaży, służby sprzedaży klienta biznesowego i instytucjonalnego, sprzedawcy usług finansowych i pozostałych</t>
  </si>
  <si>
    <r>
      <t xml:space="preserve">• praca jednozmianowa,
• praca biurowa, praca w wymuszonej pozycji (siedzącej),
• niekorzystne czynniki psychospołeczne (kontakt z klientem, wymagająca wzmożonej koncentracji),
• praca przy monitorze ekranowym
• prowadzenie pojazdu samochodowego ( w niektórych przypadkach)                         </t>
    </r>
    <r>
      <rPr>
        <sz val="10"/>
        <color indexed="14"/>
        <rFont val="Arial"/>
        <family val="2"/>
        <charset val="238"/>
      </rPr>
      <t xml:space="preserve">                                                                                               </t>
    </r>
  </si>
  <si>
    <t>Kierowca samochodowy
do 3,5 tony Kategoria: B, C, D, BE, CE, DE</t>
  </si>
  <si>
    <t>• praca w systemie równoważnym oraz w przerywanym czasie pracy, w tym w porze nocnej,
• niekorzystne czynniki psychospołeczne (kontakt z klientem, wymagająca wzmożonej koncentracji),
• praca wymagająca pełnej sprawności psychoruchowej, 
• obsługa wózka podnośnika ręcznego oraz wózka z napędem elektrycznym, obsługa wózka widłowego (w niektórych przypadkach),
• dźwiganie w granicach dopuszczalnych norm,
• prowadzenie pojazdu samochodowego</t>
  </si>
  <si>
    <t>Kierowca samochodowy
powyżej 3,5 tony *
Kategoria: C, D, BE, CE, DE</t>
  </si>
  <si>
    <t xml:space="preserve">• praca w systemie równoważnym oraz w przerywanym czasie pracy, w tym w porze nocnej,
• niekorzystne czynniki psychospołeczne (kontakt z klientem, wymagająca wzmożonej koncentracji),
• praca wymagająca pełnej sprawności psychoruchowej,  
• kontakt z substancjami chemicznymi,
• obsługa wózka podnośnika ręcznego oraz wózka z napędem elektrycznym,  obsługa wózka widłowego (w niektórych przypadkach),
• dźwiganie w granicach dopuszczalnych norm,
• prowadzenie pojazdu samochodowego,                                                                                                                </t>
  </si>
  <si>
    <t>Listonosze miejscy</t>
  </si>
  <si>
    <t>• praca zmianowa polegająca na doręczaniu przesyłek pocztowych,
• niekorzystne czynniki psychospołeczne (kontakt z klientem, wymagająca wzmożonej koncentracji, praca odpowiedzialna materialnie),
• praca wymagająca pełnej sprawności psychoruchowej, 
• kontakt z substancjami chemicznymi
• dźwiganie w granicach dopuszczalnych norm,
• prowadzenie pojazdu samochodowego,</t>
  </si>
  <si>
    <t>Kontrolerzy/dyspozytorzy</t>
  </si>
  <si>
    <t xml:space="preserve">• praca jednozmianowa lub zmianowa, w tym w porze nocnej,
• praca w wymuszonej pozycji ( najczęściej siedzącej),
• niekorzystne czynniki psychospołeczne (praca wymagająca wzmożonej koncentracji, zagrożenia wynikające ze stałego dużego dopływu informacji i gotowości do odpowiedzi, zagrożenia wynikające z pracy na stanowiskach decyzyjnych i związanych z odpowiedzialnością)
• praca przy monitorze ekranowym,
• praca na wysokości do 3 m ( z wykorzystaniem drabiny)
• prowadzenie pojazdu samochodowego (w niektórych przypadkach),
• dźwiganie w granicach dopuszczalnych norm (sporadycznie),                                                                  </t>
  </si>
  <si>
    <t>Kadra kierownicza Pocztowej Służby Ochrony</t>
  </si>
  <si>
    <t>Pocztowa Służba Ochrony:
kierownik wydziału, działu operacyjnego, koordynator ochrony, szef ochrony, dowódca zmiany</t>
  </si>
  <si>
    <t xml:space="preserve">• Praca jednozmianowa lub zmianowa, w tym w porze nocnej,
• niekorzystne czynniki psychospołeczne (zagrożenie wynikające z pracy na stanowiskach decyzyjnych związanych z odpowiedzialnością,  praca polegająca na realizacji  bezpośredniej ochrony fizycznej oraz na konwojowaniu wartości w tym pieniężnych,  praca z bronią palną, praca wymagająca wzmożonej koncentracji oraz natężenia uwagi, zagrożenia wynikające ze stałego dużego dopływu informacji i gotowości do opowiedzi),
• praca przy monitorze ekranowym
• praca wymagająca pełnej sprawności psychoruchowej,
• dźwiganie w granicach dopuszczalnych norm,
• prowadzenie pojazdu samochodowego (w niektórych przypadkach),                                                                                                                      </t>
  </si>
  <si>
    <t>Pocztowa Służba Ochrony</t>
  </si>
  <si>
    <t xml:space="preserve">• praca zmianowa w tym w porze nocnej,
• niekorzystne czynniki psychospołeczne (praca wymagająca wzmożonej koncentracji, praca polegająca na realizacji  bezpośredniej ochrony fizycznej oraz na konwojowaniu wartości w tym pieniężnych, praca z bronią palną)
• praca wymagająca pełnej sprawności psychoruchowej,
• praca w zmiennych warunkach atmosferycznych,
• dźwiganie w granicach dopuszczalnych norm,
• prowadzenie pojazdu samochodowego ( w niektórych przypadkach),                                                              </t>
  </si>
  <si>
    <t>Pracownik dozoru mienia</t>
  </si>
  <si>
    <t xml:space="preserve">• praca zmianowa, w tym w porze nocnej,
• niekorzystne czynniki psychospołeczne (praca wymagająca wzmożonej koncentracji,  praca polegająca na realizacji  bezpośredniej ochrony fizycznej oraz na konwojowaniu wartości w tym pieniężnych, praca z bronią palną, praca odpowiedzialna materialnie),
• praca w zmiennych warunkach atmosferycznych,
• dźwiganie w granicach dopuszczalnych norm,
• praca wymagająca sprawności psychoruchowej (m.in. prowadzenie pojazdu samochodowego - w niektórych przypadkach)      </t>
  </si>
  <si>
    <t xml:space="preserve">Magazynier
</t>
  </si>
  <si>
    <t>• Praca jednozmianowa
• dźwiganie w granicach dopuszczalnych norm
• obsługa wózka podnośnika ręcznego oraz wózka z napędem elektrycznym,
• praca w wymuszonej pozycji (stojącej),
• niekorzystne czynniki psychospołeczne (praca odpowiedzialna materialnie),
• praca przy monitorze ekranowym
• praca wymagająca pełnej sprawności psychoruchowej,
• - praca na wysokości do 3 m (z wykorzystaniem drabiny) lub powyżej 3m (w niektórych przypadkach).</t>
  </si>
  <si>
    <t>• praca jednozmianowa lub zmianowa, w tym w porze nocnej
• praca polegająca na usuwaniu usterek technicznych (budowlanych, elektrycznych zgodnie z posiadanymi uprawnieniami, wod-kan, stolarskich, maszyn listowych rozdzielczych), montażu, konserwacji urządzeń,
• dźwiganie w granicach dopuszczalnych norm  
• praca wymagająca pełnej sprawności psychoruchowej,  
• praca na wysokości do 3 m (z wykorzystaniem drabiny) lub powyżej 3m (w niektórych przypadkach),
• kontakt z substancjami chemicznymi,
• prowadzenie pojazdu samochodowego (w niektórych przypadkach)
• praca przy monitorze ekranowym (w niektórych przypadkach)
• obsługa elektronarzędzi,
• narażenie na hałas *,
• obsługa wózka podnośnika ręcznego oraz wózka z napędem elektrycznym,</t>
  </si>
  <si>
    <t>Pracownicy obsługi gospodarczej
Pozostali pracownicy zabezpieczenia technicznego</t>
  </si>
  <si>
    <t>Pracownik zabezpieczenia technicznego,
Rzemieślnik (st. ds. konserwacji i napraw, st. ds. Serwisu urządzeń technicznych, mechanik-konserwator,  elektromonter, elektronik, ślusarz, hudraulik)
robotnik gospodarczy</t>
  </si>
  <si>
    <t>Informatyk</t>
  </si>
  <si>
    <t>• Praca zmianowa, wykonywana praca w wymuszonej pozycji (najczęściej siedzącej), 
• praca w terenie, w niektórych przypadkach praca biurowa,
• praca przy monitorze ekranowym 
• dźwiganie w granicach dopuszczalnych norm,
• prowadzenie pojazdu samochodowego ( w niektórych przypadkach)
• praca na wysokości do 3 m (z wykorzystaniem drabiny) lub powyżej 3m (w niektórych przypadkach) 
• obsługa urządzeń i instalacji elektrycznych</t>
  </si>
  <si>
    <t>Inspektor nadzoru</t>
  </si>
  <si>
    <t>• Praca jednozmianowa,
• praca przy monitorze ekranowym 
• prowadzenie pojazdu samochodowego 
• praca na wysokości do 3 m (z wykorzystaniem drabiny) lub powyżej 3m (w niektórych przypadkach)</t>
  </si>
  <si>
    <r>
      <t xml:space="preserve">Badania psychologiczne osób zatrudnionych </t>
    </r>
    <r>
      <rPr>
        <b/>
        <sz val="10"/>
        <rFont val="Arial"/>
        <family val="2"/>
        <charset val="238"/>
      </rPr>
      <t>na innych stanowiskach niż kierowca</t>
    </r>
    <r>
      <rPr>
        <sz val="10"/>
        <rFont val="Arial"/>
        <family val="2"/>
        <charset val="238"/>
      </rPr>
      <t>-wykonujący czynności służbowe polegające na kierowaniu pojazdem do 3,5 tony</t>
    </r>
  </si>
  <si>
    <t xml:space="preserve">Badania lekarskie dot. normy czasu pracy pracowników z orzeczonym stopniem niepełnosprawności </t>
  </si>
  <si>
    <t>Badanie psychologiczne do obsługi wózków jezdniowych z napędem silnikowym, używanych w transporcie  wewnętrznym zakładów pracy(wózki widłowe)- zgodnie z rozporządzeniem Ministra Gospodarki z dnia 10 maja2002 r. ( Dz.U. z 2011 r. nr 70 poz. 650),pracowników Poczty Polskiej S.A.</t>
  </si>
  <si>
    <t>Udział lekarza medycyny pracy w komisji BHP</t>
  </si>
  <si>
    <t>Suma</t>
  </si>
  <si>
    <t>Jednostki organizacyjne Poczty Polskiej</t>
  </si>
  <si>
    <t>Biuro Klienta Biznesowego i Instytucjonalnego</t>
  </si>
  <si>
    <t>Biuro Zarządzania Siecią i Klienta Indywidualnego</t>
  </si>
  <si>
    <t>Regiony Sieci</t>
  </si>
  <si>
    <t>Biuro ds. Rewitalizacji Sieci Placówek</t>
  </si>
  <si>
    <t>Centrum Obsługi Finansowej</t>
  </si>
  <si>
    <t>Dyrektor, z-ca dyrektora
Dyrektor handlowy
Kierownicy komórek administracyjnych: 
kierownik  wydziału/działu/ przedstawicielstwa handlowego/ zespołu/sekcji/projektu/ Wieloosobowego Stanowiska Pracy (WSP) ….</t>
  </si>
  <si>
    <r>
      <t>Kierownicy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eksploatacji: 
kierownik wydziału, działu, sekcji, oddziału, punktu pocztowego, kasy zbiorczo-zasilającej, oddziału terenowego, stacji obsługi, warsztatu, Wydziału Terenowego Transportu, magazynu, Wieloosobowe Stanowisko Pracy, mistrz stacji obsługi, ...</t>
    </r>
  </si>
  <si>
    <t>E</t>
  </si>
  <si>
    <t>F</t>
  </si>
  <si>
    <t>G</t>
  </si>
  <si>
    <t>H</t>
  </si>
  <si>
    <r>
      <t xml:space="preserve">Badania psychologiczne osób wykonujących czynności służbowe polegające na kierowaniu pojazdem powyżej 3,5 tony (kierowcy)                                                                   </t>
    </r>
    <r>
      <rPr>
        <sz val="10"/>
        <color indexed="30"/>
        <rFont val="Arial"/>
        <family val="2"/>
        <charset val="238"/>
      </rPr>
      <t xml:space="preserve"> cena badań wynika z Rozporządzenia Ministra Zdrowia z dnia 8.07.2014 r. w sprawie badań psychologicznych osób ubiegających się o uprawnienia do kierowania pojazdami, kierowców oraz osób wykonujących pracę na stanowisku kierowcy</t>
    </r>
  </si>
  <si>
    <t>Badanie psychologiczne pracowników Poczty Polskiej S.A. do obsługi wózków jezdniowych z napędem silnikowym, używanych w transporcie wewnętrznym zakładów pracy (wózki widłowe) - zgodnie z rozporządzeniem Ministra Zdrowia i Opieki Społecznej z dnia 30 maja 1996 r. w sprawie przeprowadzania badań lekarskich pracowników, z zakresu profilaktycznej opieki zdrowotnej nad pracownikami oraz orzeczeń lekarskich wydawanych do celów przewidzianych w Kodeksie pracy (DzU nr 2016, poz. 2067 ze zm.)</t>
  </si>
  <si>
    <t xml:space="preserve">Stanowisko obejmuje czynność kierowania pojazdem samochodowym. Planowana ilość badań psychotechnicznych określona w poz. 23. </t>
  </si>
  <si>
    <t>Stanowisko obejmuje czynność kierowania pojazdem samochodowym. Planowana ilość badań psychotechnicznych określona w poz. 24</t>
  </si>
  <si>
    <t>Formularz rzeczowo-cenowy</t>
  </si>
  <si>
    <t>Formularz rzeczowo-cenowy przed dodaniem na Platformę, musi być podpisany kwalifikowanym podpisem elektronicznym przez osobę uprawnioną do reprezentowania Wykonawcy.</t>
  </si>
  <si>
    <t>Wartość brutto               (kol. E x kol. F)</t>
  </si>
  <si>
    <t>Cena jednostkowa brutto</t>
  </si>
  <si>
    <t>C</t>
  </si>
  <si>
    <t xml:space="preserve">Badania lekarskie w celu wydania zezwolenia lub przedłużenia terminu ważności zezwolenia na kierowanie pojazdem uprzywilejowanym lub przewożącym wartości pieniężne - zgodnie z rozporządzeniem Ministra Zdrowia z dnia 29 sierpnia 2019.(Dz. U. z 2020 r., poz. 2213 ze zm)                                                                                                                     </t>
  </si>
  <si>
    <t>Wydanie zaświadczenia o zdolności do pracy bez zlecenia dodatkowych badań i konsultacji w przypadku badań kontrolnych po upływie 30 dni chorobowego w oparciu o zaświadczenie od lekarza prowadzącego o zakończeniu choroby z zstrzeżeniem ważności badań okresowych.</t>
  </si>
  <si>
    <t xml:space="preserve">Wydanie zaświadczenia o zdolności do pracy ( badania kontrolne) </t>
  </si>
  <si>
    <r>
      <t xml:space="preserve">Badania psychologiczne osób wykonujących czynności służbowe polegające na kierowaniu pojazdem do 3,5 tony (kierowcy)                                                                    </t>
    </r>
    <r>
      <rPr>
        <sz val="10"/>
        <color indexed="30"/>
        <rFont val="Arial"/>
        <family val="2"/>
        <charset val="238"/>
      </rPr>
      <t xml:space="preserve"> </t>
    </r>
  </si>
  <si>
    <t>badanie mające na celu wydanie zaświadczenia o zdolności do obsługi wózków jezdniowych z napędem silnikowym, używanych w transporcie wewnętrznym zakładów pracy ( wózki widłowe)</t>
  </si>
  <si>
    <r>
      <t>Badanie lekarskie kierowców prowadzących pojazdy samochodowe o dopuszczalnej masie całkowitej przekraczającej 3,5 tony z wyjątkiem autobusów - zgodnie z rozporządzeniem  Mninistra Zdrowia z dnia 29 sierpnia 2019 roku ( DZ. U. z 2000 r. poz. 2213)</t>
    </r>
    <r>
      <rPr>
        <sz val="10"/>
        <color rgb="FF0070C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 xml:space="preserve"> </t>
    </r>
  </si>
  <si>
    <t>Określić wyłącznie stawkę za badanie psychologiczne kierowców wykonane zgodnie z rozporządzeniem Ministra Zdrowia z dn. 08.07.2014 r. nie uwzględniając badań ogólnych Stawkę za badania ogólne należy określić odrębnie w poz.  1-22. Zgodnie z w/w rozporządzeniem opłata za badania psychologiczne wynosi 150 zł.</t>
  </si>
  <si>
    <r>
      <t xml:space="preserve">Badania psychologiczne w celu wydania zezwolenia lub przedłużenia terminu ważności zezwolenia na kierowanie pojazdem uprzywilejowanym lub przewożącym wartości pieniężne - zgodnie z rozporządzeniem Ministra Zdrowia z dnia 8 lipca 2014r. ( DZ.U. z 2022 poz. 165)                                                                                       </t>
    </r>
    <r>
      <rPr>
        <sz val="10"/>
        <color indexed="30"/>
        <rFont val="Arial"/>
        <family val="2"/>
        <charset val="238"/>
      </rPr>
      <t>cena badań wynika z Rozporządzenia Ministra Zdrowia z dnia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0070C0"/>
        <rFont val="Arial"/>
        <family val="2"/>
        <charset val="238"/>
      </rPr>
      <t xml:space="preserve">08.07.2014 r. w </t>
    </r>
    <r>
      <rPr>
        <sz val="10"/>
        <color indexed="30"/>
        <rFont val="Arial"/>
        <family val="2"/>
        <charset val="238"/>
      </rPr>
      <t xml:space="preserve">sprawie badań psychologicznych osób ubiegających się o uprawnienia do kierowania pojazdami, kierowców oraz osób wykonujących pracę na stanowisku kierowcy </t>
    </r>
  </si>
  <si>
    <t>Badanie do celów sanitarno-epidemiologicznych</t>
  </si>
  <si>
    <t>DR, DI, RL</t>
  </si>
  <si>
    <t>Organizacja i administracja: Starszy Specjalista ds. Nadzoru nad Systemami Informatycznymi, Starszy Specjalista ds. Wsparcia Sprzedaży w Regionie Sieci, St ds Koordynacji Operacji, Koordynator Sprzedaży i Sieci, specjalista, instruktor, inspektor,  mistrz, menadżer usług finansowych, programista, projektant, technolog, Starszy Specjalista ds. Koordynacji Sieci, Koordynator ds. Sprzedaży i Sieci, Senior Key Account Manager, Account Manager 
Służby techniczno-technologiczne: technolog, inspektor, specjalista ds. BHP, p/poż; ...</t>
  </si>
  <si>
    <t xml:space="preserve">BAW, RI, BHPOP, BKBI, BRUF, BSUF, BKP, DIT, DR, DO, DI, RL, RS, </t>
  </si>
  <si>
    <t xml:space="preserve">Kierownik Zespołu, Kontroler
Kierownik ds. operacji, Kierownik zmiany, Dyspozytor </t>
  </si>
  <si>
    <t>DO, RL, RS</t>
  </si>
  <si>
    <t>Ekspedycja i rozdzielnia: np. Młodszy Pracownik ds. Operacji, Pracownik ds. Operacji, Starszy Pracownik ds. Operacji</t>
  </si>
  <si>
    <t>RL, RS</t>
  </si>
  <si>
    <t xml:space="preserve">Młodszy Listonosz, Listonosz, Starszy Listonosz </t>
  </si>
  <si>
    <t>RS, RL</t>
  </si>
  <si>
    <t>Służby obsługi klienta: np. Młodszy Doradca Klienta, Doradca Klienta, Starszy Doradca Klienta</t>
  </si>
  <si>
    <t>RS</t>
  </si>
  <si>
    <t>Zaplecze pocztowe: np. pracownik ds.. Obsługi Gotówkowej, Starszy Specjalista, Specjalista ds..</t>
  </si>
  <si>
    <t>RS, RL, DR</t>
  </si>
  <si>
    <t xml:space="preserve">Pracownicy kas głównych i zbiorczo-zasilających, zarządu operacyjnego: pracownik ds.. Obsługi Gotówkowej, 
( dot. pracowników RS, DO, RL)
</t>
  </si>
  <si>
    <t>DO, RS i RL</t>
  </si>
  <si>
    <t>Przedstawiciel handlowy dot. służb sprzedaży, opiekun klienta, koordynator sprzedaży ( dot. pracowników  DS, DO, RS )</t>
  </si>
  <si>
    <t>BKBI, DO, RL, DS, RS</t>
  </si>
  <si>
    <t xml:space="preserve">RL </t>
  </si>
  <si>
    <t>RL</t>
  </si>
  <si>
    <t>Kurier – kierowca do 3,5 tony</t>
  </si>
  <si>
    <t>Służby eksploatacyjne:
Kontroler, dyspozytor ruchu eksploatacyjnego, 
dyspozytor samochodowy (dot. pracowników Regionu Logistyki)</t>
  </si>
  <si>
    <t>DO</t>
  </si>
  <si>
    <t xml:space="preserve"> Kwalifikowany Pracownik ochrony, Pracownik Ochrony</t>
  </si>
  <si>
    <t>RI, DI</t>
  </si>
  <si>
    <t>DO, DL, DI</t>
  </si>
  <si>
    <t>DIT</t>
  </si>
  <si>
    <t>DI</t>
  </si>
  <si>
    <r>
      <t xml:space="preserve">• Praca jednozmianowa lub zmianowa, w niektórych przypadkach praca w porze nocnej,
• praca w wymuszonej pozycji (najczęściej siedzącej)
• niekorzystne czynniki psychospołeczne (praca wymagająca wzmożonej koncentracji, zagrożenia wynikające ze stałego dużego dopływu informacji i gotowości do odpowiedzi, zagrożenia wynikające z pracy na stanowiskach decyzyjnych i związanych z odpowiedzialnością, kontakt z klientem,  praca z bronią palną - dotyczy DO)
• praca przy monitorze ekranowym  
• dźwiganie w granicach dopuszczalnych norm 
• prowadzenie pojazdu samochodowego (w niektórych przypadkach)
• konieczność jazdy ciągarką MULAg (powyżej 3,5 t) lub samochodem dostawczym po płycie lotniska - dotyczy obszaru RL (praca w zmiennych warunkach atmosferycznych),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indexed="14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</si>
  <si>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Stanowisko obejmuje czynność prowadzenia wózka jezdniowego.  Planowana ilość badań psychotechnicznych określona w poz. 31</t>
  </si>
  <si>
    <t xml:space="preserve">Stanowisko obejmuje czynność kierowania pojazdem samochodowym. Planowana ilość badań psychotechnicznych określona w poz. 22. </t>
  </si>
  <si>
    <t>Dotyczy wyłącznie badań profilaktycznych, nie należy ujmować kosztów badań lekarskich i psychologicznych wykonywanych na podstawie rozporządzenia Ministra Zdrowia z dnia 21.12.2015r. w sprawie badań lekarskich i psychologicznych osób posiadających wpis lub ubiegających się o wpis na listę kwalifikowanych pracownikow ochrony fizycznej. Stanowisko obejmuje czynność kierowania pojazdem samochodowym. Planowana ilość badań psychotechnicznych określona w poz. 24</t>
  </si>
  <si>
    <t>Określić wyłącznie stawkę ryczałtową za badanie psychologiczne kierowców nie uwzględniając badań ogólnych. Stawkę za badania ogólne należy określić odrębnie w poz.  1-21</t>
  </si>
  <si>
    <t>Określić wyłącznie stawkę ryczałtową za badanie psychologiczne kierowców nie uwzględniając badań ogólnych Stawkę za badania ogólne należy określić odrębnie w poz.  1-21</t>
  </si>
  <si>
    <t>Określić wyłącznie stawkę ryczałtową za badanie lekarskie nie uwzględniając w cenie badań kosztów psychologicznych oraz kosztów badań ogólnych. Stawkę  za badania ogólne należy określić odrębnie w poz.  1-21</t>
  </si>
  <si>
    <t>Określić wyłącznie stawkę ryczałtową za badanie lekarskie wykonane zgodnie z rozporządzeniem Ministra Zdrowia z dn. 29.08.2019 r. nie uwzględniając w cenie kosztów badań ogólnych Stawkę za badania ogólne należy określić odrębnie w poz.  1-21.</t>
  </si>
  <si>
    <t>Określić wyłącznie stawkę ryczałtową za badanie psychologiczne  wykonane zgodnie z rozporządzeniem Ministra Zdrowia z dn. 08.07.2014 r. nie uwzględniając badań ogólnych Stawkę za badania ogólne należy określić odrębnie w poz.  1-21. Zgodnie z w/w rozporządzeniem opłata za badania psychologiczne wynosi 150 zł.</t>
  </si>
  <si>
    <t>Planowana ilość pracowników kierowanych na badania 2026-2029</t>
  </si>
  <si>
    <t>Załącznik nr 2 do SWZ/załącznik nr 1 do umwoy</t>
  </si>
  <si>
    <t>Znak sprawy: BZ.26.71.2026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</si>
</sst>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31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14"/>
      <name val="Arial"/>
      <family val="2"/>
      <charset val="238"/>
    </font>
    <font>
      <sz val="10"/>
      <color indexed="12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color indexed="1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indexed="30"/>
      <name val="Arial"/>
      <family val="2"/>
      <charset val="238"/>
    </font>
    <font>
      <sz val="20"/>
      <name val="Arial"/>
      <family val="2"/>
      <charset val="238"/>
    </font>
    <font>
      <b/>
      <sz val="15"/>
      <name val="Arial"/>
      <family val="2"/>
      <charset val="238"/>
    </font>
    <font>
      <sz val="15"/>
      <name val="Arial"/>
      <family val="2"/>
      <charset val="238"/>
    </font>
    <font>
      <b/>
      <i/>
      <sz val="15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70C0"/>
      <name val="Arial"/>
      <family val="2"/>
      <charset val="238"/>
    </font>
    <font>
      <i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0" fillId="0" borderId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1" fillId="0" borderId="0" xfId="0" applyFont="1" applyAlignment="1">
      <alignment vertical="top" wrapText="1" readingOrder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 wrapText="1" readingOrder="1"/>
    </xf>
    <xf numFmtId="0" fontId="9" fillId="0" borderId="0" xfId="0" applyFont="1" applyAlignment="1">
      <alignment vertical="top" wrapText="1" readingOrder="1"/>
    </xf>
    <xf numFmtId="0" fontId="11" fillId="0" borderId="0" xfId="0" applyFont="1"/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6" fillId="0" borderId="0" xfId="0" applyFont="1"/>
    <xf numFmtId="0" fontId="12" fillId="0" borderId="0" xfId="0" applyFont="1" applyAlignment="1">
      <alignment horizontal="right" wrapText="1"/>
    </xf>
    <xf numFmtId="0" fontId="12" fillId="0" borderId="0" xfId="0" applyFont="1"/>
    <xf numFmtId="0" fontId="17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10" fillId="0" borderId="5" xfId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164" fontId="14" fillId="5" borderId="5" xfId="0" applyNumberFormat="1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4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4" borderId="1" xfId="0" applyFill="1" applyBorder="1" applyAlignment="1">
      <alignment horizontal="left" vertical="center" wrapText="1"/>
    </xf>
    <xf numFmtId="0" fontId="24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20" fillId="5" borderId="2" xfId="0" applyFont="1" applyFill="1" applyBorder="1" applyAlignment="1">
      <alignment horizontal="right" vertical="center" wrapText="1"/>
    </xf>
    <xf numFmtId="0" fontId="20" fillId="5" borderId="6" xfId="0" applyFont="1" applyFill="1" applyBorder="1" applyAlignment="1">
      <alignment horizontal="right" vertical="center" wrapText="1"/>
    </xf>
    <xf numFmtId="0" fontId="20" fillId="5" borderId="3" xfId="0" applyFont="1" applyFill="1" applyBorder="1" applyAlignment="1">
      <alignment horizontal="right" vertical="center" wrapText="1"/>
    </xf>
    <xf numFmtId="0" fontId="28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"/>
  <sheetViews>
    <sheetView tabSelected="1" view="pageBreakPreview" topLeftCell="A29" zoomScale="70" zoomScaleNormal="70" zoomScaleSheetLayoutView="70" workbookViewId="0">
      <selection activeCell="C33" sqref="C33:E33"/>
    </sheetView>
  </sheetViews>
  <sheetFormatPr defaultColWidth="9.109375" defaultRowHeight="10.199999999999999" x14ac:dyDescent="0.2"/>
  <cols>
    <col min="1" max="1" width="3.44140625" style="1" customWidth="1"/>
    <col min="2" max="2" width="0" style="2" hidden="1" customWidth="1"/>
    <col min="3" max="3" width="64" style="3" customWidth="1"/>
    <col min="4" max="4" width="19" style="4" customWidth="1"/>
    <col min="5" max="5" width="54.44140625" style="1" customWidth="1"/>
    <col min="6" max="6" width="19" style="1" customWidth="1"/>
    <col min="7" max="7" width="16.6640625" style="1" customWidth="1"/>
    <col min="8" max="8" width="24.6640625" style="1" customWidth="1"/>
    <col min="9" max="9" width="40.33203125" style="2" customWidth="1"/>
    <col min="10" max="11" width="48.44140625" style="1" customWidth="1"/>
    <col min="12" max="16384" width="9.109375" style="1"/>
  </cols>
  <sheetData>
    <row r="1" spans="1:9" ht="18.600000000000001" x14ac:dyDescent="0.3">
      <c r="C1" s="28" t="s">
        <v>126</v>
      </c>
      <c r="D1" s="41"/>
      <c r="E1" s="41"/>
      <c r="F1" s="41"/>
      <c r="G1" s="41"/>
      <c r="H1" s="56" t="s">
        <v>125</v>
      </c>
      <c r="I1" s="56"/>
    </row>
    <row r="2" spans="1:9" ht="24.6" x14ac:dyDescent="0.4">
      <c r="A2" s="57" t="s">
        <v>74</v>
      </c>
      <c r="B2" s="57"/>
      <c r="C2" s="57"/>
      <c r="D2" s="57"/>
      <c r="E2" s="57"/>
      <c r="F2" s="57"/>
      <c r="G2" s="57"/>
      <c r="H2" s="57"/>
      <c r="I2" s="57"/>
    </row>
    <row r="3" spans="1:9" ht="24.6" x14ac:dyDescent="0.4">
      <c r="H3" s="40"/>
      <c r="I3" s="40"/>
    </row>
    <row r="5" spans="1:9" s="7" customFormat="1" ht="109.5" customHeight="1" x14ac:dyDescent="0.25">
      <c r="A5" s="5" t="s">
        <v>0</v>
      </c>
      <c r="B5" s="5" t="s">
        <v>1</v>
      </c>
      <c r="C5" s="6" t="s">
        <v>2</v>
      </c>
      <c r="D5" s="5" t="s">
        <v>3</v>
      </c>
      <c r="E5" s="5" t="s">
        <v>4</v>
      </c>
      <c r="F5" s="42" t="s">
        <v>124</v>
      </c>
      <c r="G5" s="43" t="s">
        <v>77</v>
      </c>
      <c r="H5" s="43" t="s">
        <v>76</v>
      </c>
      <c r="I5" s="30" t="s">
        <v>5</v>
      </c>
    </row>
    <row r="6" spans="1:9" s="44" customFormat="1" ht="24.75" customHeight="1" x14ac:dyDescent="0.25">
      <c r="A6" s="45" t="s">
        <v>6</v>
      </c>
      <c r="B6" s="45"/>
      <c r="C6" s="45" t="s">
        <v>7</v>
      </c>
      <c r="D6" s="45" t="s">
        <v>78</v>
      </c>
      <c r="E6" s="45" t="s">
        <v>8</v>
      </c>
      <c r="F6" s="46" t="s">
        <v>66</v>
      </c>
      <c r="G6" s="47" t="s">
        <v>67</v>
      </c>
      <c r="H6" s="47" t="s">
        <v>68</v>
      </c>
      <c r="I6" s="48" t="s">
        <v>69</v>
      </c>
    </row>
    <row r="7" spans="1:9" s="7" customFormat="1" ht="166.2" customHeight="1" x14ac:dyDescent="0.25">
      <c r="A7" s="8">
        <v>1</v>
      </c>
      <c r="B7" s="8" t="s">
        <v>9</v>
      </c>
      <c r="C7" s="8" t="s">
        <v>64</v>
      </c>
      <c r="D7" s="8" t="s">
        <v>10</v>
      </c>
      <c r="E7" s="9" t="s">
        <v>11</v>
      </c>
      <c r="F7" s="51">
        <v>2</v>
      </c>
      <c r="G7" s="34"/>
      <c r="H7" s="35">
        <f>F7*G7</f>
        <v>0</v>
      </c>
      <c r="I7" s="31" t="s">
        <v>73</v>
      </c>
    </row>
    <row r="8" spans="1:9" s="7" customFormat="1" ht="153" customHeight="1" x14ac:dyDescent="0.25">
      <c r="A8" s="8">
        <v>2</v>
      </c>
      <c r="B8" s="8" t="s">
        <v>12</v>
      </c>
      <c r="C8" s="8" t="s">
        <v>65</v>
      </c>
      <c r="D8" s="8" t="s">
        <v>88</v>
      </c>
      <c r="E8" s="9" t="s">
        <v>13</v>
      </c>
      <c r="F8" s="51">
        <v>10</v>
      </c>
      <c r="G8" s="34"/>
      <c r="H8" s="35">
        <f t="shared" ref="H8:H27" si="0">F8*G8</f>
        <v>0</v>
      </c>
      <c r="I8" s="31" t="s">
        <v>73</v>
      </c>
    </row>
    <row r="9" spans="1:9" s="7" customFormat="1" ht="142.5" customHeight="1" x14ac:dyDescent="0.25">
      <c r="A9" s="8">
        <v>3</v>
      </c>
      <c r="B9" s="8" t="s">
        <v>14</v>
      </c>
      <c r="C9" s="8" t="s">
        <v>89</v>
      </c>
      <c r="D9" s="8" t="s">
        <v>90</v>
      </c>
      <c r="E9" s="9" t="s">
        <v>15</v>
      </c>
      <c r="F9" s="51">
        <v>15</v>
      </c>
      <c r="G9" s="34"/>
      <c r="H9" s="35">
        <f t="shared" si="0"/>
        <v>0</v>
      </c>
      <c r="I9" s="31" t="s">
        <v>73</v>
      </c>
    </row>
    <row r="10" spans="1:9" s="7" customFormat="1" ht="245.4" customHeight="1" x14ac:dyDescent="0.25">
      <c r="A10" s="8">
        <v>4</v>
      </c>
      <c r="B10" s="8" t="s">
        <v>16</v>
      </c>
      <c r="C10" s="8" t="s">
        <v>91</v>
      </c>
      <c r="D10" s="8" t="s">
        <v>92</v>
      </c>
      <c r="E10" s="9" t="s">
        <v>115</v>
      </c>
      <c r="F10" s="51">
        <v>60</v>
      </c>
      <c r="G10" s="34"/>
      <c r="H10" s="35">
        <f t="shared" si="0"/>
        <v>0</v>
      </c>
      <c r="I10" s="31" t="s">
        <v>73</v>
      </c>
    </row>
    <row r="11" spans="1:9" s="7" customFormat="1" ht="308.25" customHeight="1" x14ac:dyDescent="0.25">
      <c r="A11" s="8">
        <v>5</v>
      </c>
      <c r="B11" s="8" t="s">
        <v>17</v>
      </c>
      <c r="C11" s="8" t="s">
        <v>93</v>
      </c>
      <c r="D11" s="8" t="s">
        <v>94</v>
      </c>
      <c r="E11" s="9" t="s">
        <v>18</v>
      </c>
      <c r="F11" s="51">
        <v>150</v>
      </c>
      <c r="G11" s="34"/>
      <c r="H11" s="35">
        <f t="shared" si="0"/>
        <v>0</v>
      </c>
      <c r="I11" s="31" t="s">
        <v>116</v>
      </c>
    </row>
    <row r="12" spans="1:9" s="7" customFormat="1" ht="158.4" x14ac:dyDescent="0.25">
      <c r="A12" s="8">
        <v>6</v>
      </c>
      <c r="B12" s="8" t="s">
        <v>19</v>
      </c>
      <c r="C12" s="8" t="s">
        <v>95</v>
      </c>
      <c r="D12" s="8" t="s">
        <v>96</v>
      </c>
      <c r="E12" s="9" t="s">
        <v>20</v>
      </c>
      <c r="F12" s="51">
        <v>260</v>
      </c>
      <c r="G12" s="34"/>
      <c r="H12" s="35">
        <f t="shared" si="0"/>
        <v>0</v>
      </c>
      <c r="I12" s="31" t="s">
        <v>73</v>
      </c>
    </row>
    <row r="13" spans="1:9" s="7" customFormat="1" ht="92.4" x14ac:dyDescent="0.25">
      <c r="A13" s="8">
        <v>7</v>
      </c>
      <c r="B13" s="8" t="s">
        <v>21</v>
      </c>
      <c r="C13" s="8" t="s">
        <v>97</v>
      </c>
      <c r="D13" s="8" t="s">
        <v>98</v>
      </c>
      <c r="E13" s="9" t="s">
        <v>22</v>
      </c>
      <c r="F13" s="51">
        <v>180</v>
      </c>
      <c r="G13" s="34"/>
      <c r="H13" s="35">
        <f t="shared" si="0"/>
        <v>0</v>
      </c>
      <c r="I13" s="31" t="s">
        <v>23</v>
      </c>
    </row>
    <row r="14" spans="1:9" s="7" customFormat="1" ht="197.4" customHeight="1" x14ac:dyDescent="0.25">
      <c r="A14" s="8">
        <v>8</v>
      </c>
      <c r="B14" s="8" t="s">
        <v>24</v>
      </c>
      <c r="C14" s="8" t="s">
        <v>99</v>
      </c>
      <c r="D14" s="8" t="s">
        <v>100</v>
      </c>
      <c r="E14" s="9" t="s">
        <v>25</v>
      </c>
      <c r="F14" s="51">
        <v>30</v>
      </c>
      <c r="G14" s="34"/>
      <c r="H14" s="35">
        <f t="shared" si="0"/>
        <v>0</v>
      </c>
      <c r="I14" s="31" t="s">
        <v>23</v>
      </c>
    </row>
    <row r="15" spans="1:9" s="7" customFormat="1" ht="145.19999999999999" x14ac:dyDescent="0.25">
      <c r="A15" s="8">
        <v>9</v>
      </c>
      <c r="B15" s="8" t="s">
        <v>24</v>
      </c>
      <c r="C15" s="8" t="s">
        <v>101</v>
      </c>
      <c r="D15" s="8" t="s">
        <v>102</v>
      </c>
      <c r="E15" s="9" t="s">
        <v>26</v>
      </c>
      <c r="F15" s="51">
        <v>20</v>
      </c>
      <c r="G15" s="34"/>
      <c r="H15" s="35">
        <f t="shared" si="0"/>
        <v>0</v>
      </c>
      <c r="I15" s="31" t="s">
        <v>23</v>
      </c>
    </row>
    <row r="16" spans="1:9" s="7" customFormat="1" ht="109.95" customHeight="1" x14ac:dyDescent="0.25">
      <c r="A16" s="8">
        <v>10</v>
      </c>
      <c r="B16" s="8" t="s">
        <v>27</v>
      </c>
      <c r="C16" s="8" t="s">
        <v>103</v>
      </c>
      <c r="D16" s="8" t="s">
        <v>104</v>
      </c>
      <c r="E16" s="9" t="s">
        <v>28</v>
      </c>
      <c r="F16" s="51">
        <v>10</v>
      </c>
      <c r="G16" s="34"/>
      <c r="H16" s="35">
        <f t="shared" si="0"/>
        <v>0</v>
      </c>
      <c r="I16" s="31" t="s">
        <v>73</v>
      </c>
    </row>
    <row r="17" spans="1:9" s="7" customFormat="1" ht="149.4" customHeight="1" x14ac:dyDescent="0.25">
      <c r="A17" s="8">
        <v>11</v>
      </c>
      <c r="B17" s="8"/>
      <c r="C17" s="8" t="s">
        <v>29</v>
      </c>
      <c r="D17" s="8" t="s">
        <v>105</v>
      </c>
      <c r="E17" s="9" t="s">
        <v>30</v>
      </c>
      <c r="F17" s="51">
        <v>150</v>
      </c>
      <c r="G17" s="34"/>
      <c r="H17" s="35">
        <f t="shared" si="0"/>
        <v>0</v>
      </c>
      <c r="I17" s="32" t="s">
        <v>117</v>
      </c>
    </row>
    <row r="18" spans="1:9" s="7" customFormat="1" ht="168.6" customHeight="1" x14ac:dyDescent="0.25">
      <c r="A18" s="8">
        <v>12</v>
      </c>
      <c r="B18" s="8"/>
      <c r="C18" s="8" t="s">
        <v>31</v>
      </c>
      <c r="D18" s="8" t="s">
        <v>106</v>
      </c>
      <c r="E18" s="9" t="s">
        <v>32</v>
      </c>
      <c r="F18" s="51">
        <v>10</v>
      </c>
      <c r="G18" s="34"/>
      <c r="H18" s="35">
        <f t="shared" si="0"/>
        <v>0</v>
      </c>
      <c r="I18" s="32" t="s">
        <v>72</v>
      </c>
    </row>
    <row r="19" spans="1:9" s="7" customFormat="1" ht="133.94999999999999" customHeight="1" x14ac:dyDescent="0.25">
      <c r="A19" s="8">
        <v>13</v>
      </c>
      <c r="B19" s="8" t="s">
        <v>33</v>
      </c>
      <c r="C19" s="8" t="s">
        <v>107</v>
      </c>
      <c r="D19" s="8" t="s">
        <v>106</v>
      </c>
      <c r="E19" s="9" t="s">
        <v>34</v>
      </c>
      <c r="F19" s="51">
        <v>1</v>
      </c>
      <c r="G19" s="34"/>
      <c r="H19" s="35">
        <f t="shared" si="0"/>
        <v>0</v>
      </c>
      <c r="I19" s="32" t="s">
        <v>117</v>
      </c>
    </row>
    <row r="20" spans="1:9" s="7" customFormat="1" ht="158.4" x14ac:dyDescent="0.25">
      <c r="A20" s="8">
        <v>14</v>
      </c>
      <c r="B20" s="8" t="s">
        <v>35</v>
      </c>
      <c r="C20" s="8" t="s">
        <v>108</v>
      </c>
      <c r="D20" s="8" t="s">
        <v>106</v>
      </c>
      <c r="E20" s="9" t="s">
        <v>36</v>
      </c>
      <c r="F20" s="51">
        <v>3</v>
      </c>
      <c r="G20" s="34"/>
      <c r="H20" s="35">
        <f t="shared" si="0"/>
        <v>0</v>
      </c>
      <c r="I20" s="31" t="s">
        <v>23</v>
      </c>
    </row>
    <row r="21" spans="1:9" s="7" customFormat="1" ht="192.75" customHeight="1" x14ac:dyDescent="0.25">
      <c r="A21" s="8">
        <v>15</v>
      </c>
      <c r="B21" s="8" t="s">
        <v>37</v>
      </c>
      <c r="C21" s="8" t="s">
        <v>38</v>
      </c>
      <c r="D21" s="8" t="s">
        <v>109</v>
      </c>
      <c r="E21" s="9" t="s">
        <v>39</v>
      </c>
      <c r="F21" s="51">
        <v>5</v>
      </c>
      <c r="G21" s="34"/>
      <c r="H21" s="35">
        <f t="shared" si="0"/>
        <v>0</v>
      </c>
      <c r="I21" s="50" t="s">
        <v>118</v>
      </c>
    </row>
    <row r="22" spans="1:9" s="7" customFormat="1" ht="153.75" customHeight="1" x14ac:dyDescent="0.25">
      <c r="A22" s="8">
        <v>16</v>
      </c>
      <c r="B22" s="8" t="s">
        <v>40</v>
      </c>
      <c r="C22" s="8" t="s">
        <v>110</v>
      </c>
      <c r="D22" s="8" t="s">
        <v>109</v>
      </c>
      <c r="E22" s="9" t="s">
        <v>41</v>
      </c>
      <c r="F22" s="51">
        <v>35</v>
      </c>
      <c r="G22" s="34"/>
      <c r="H22" s="35">
        <f t="shared" si="0"/>
        <v>0</v>
      </c>
      <c r="I22" s="50" t="s">
        <v>118</v>
      </c>
    </row>
    <row r="23" spans="1:9" s="7" customFormat="1" ht="160.19999999999999" customHeight="1" x14ac:dyDescent="0.25">
      <c r="A23" s="8">
        <v>17</v>
      </c>
      <c r="B23" s="8" t="s">
        <v>40</v>
      </c>
      <c r="C23" s="8" t="s">
        <v>42</v>
      </c>
      <c r="D23" s="8" t="s">
        <v>109</v>
      </c>
      <c r="E23" s="9" t="s">
        <v>43</v>
      </c>
      <c r="F23" s="51">
        <v>10</v>
      </c>
      <c r="G23" s="34"/>
      <c r="H23" s="35">
        <f t="shared" si="0"/>
        <v>0</v>
      </c>
      <c r="I23" s="50" t="s">
        <v>118</v>
      </c>
    </row>
    <row r="24" spans="1:9" s="7" customFormat="1" ht="155.4" customHeight="1" x14ac:dyDescent="0.25">
      <c r="A24" s="8">
        <v>18</v>
      </c>
      <c r="B24" s="8"/>
      <c r="C24" s="8" t="s">
        <v>44</v>
      </c>
      <c r="D24" s="8" t="s">
        <v>111</v>
      </c>
      <c r="E24" s="9" t="s">
        <v>45</v>
      </c>
      <c r="F24" s="51">
        <v>1</v>
      </c>
      <c r="G24" s="34"/>
      <c r="H24" s="35">
        <f t="shared" si="0"/>
        <v>0</v>
      </c>
      <c r="I24" s="31" t="s">
        <v>23</v>
      </c>
    </row>
    <row r="25" spans="1:9" s="7" customFormat="1" ht="263.39999999999998" customHeight="1" x14ac:dyDescent="0.25">
      <c r="A25" s="8">
        <v>19</v>
      </c>
      <c r="B25" s="8" t="s">
        <v>47</v>
      </c>
      <c r="C25" s="8" t="s">
        <v>48</v>
      </c>
      <c r="D25" s="8" t="s">
        <v>112</v>
      </c>
      <c r="E25" s="9" t="s">
        <v>46</v>
      </c>
      <c r="F25" s="51">
        <v>2</v>
      </c>
      <c r="G25" s="34"/>
      <c r="H25" s="35">
        <f t="shared" si="0"/>
        <v>0</v>
      </c>
      <c r="I25" s="31" t="s">
        <v>73</v>
      </c>
    </row>
    <row r="26" spans="1:9" s="7" customFormat="1" ht="132" x14ac:dyDescent="0.25">
      <c r="A26" s="8">
        <v>20</v>
      </c>
      <c r="B26" s="8"/>
      <c r="C26" s="8" t="s">
        <v>49</v>
      </c>
      <c r="D26" s="8" t="s">
        <v>113</v>
      </c>
      <c r="E26" s="9" t="s">
        <v>50</v>
      </c>
      <c r="F26" s="51">
        <v>4</v>
      </c>
      <c r="G26" s="34"/>
      <c r="H26" s="35">
        <f t="shared" si="0"/>
        <v>0</v>
      </c>
      <c r="I26" s="31" t="s">
        <v>73</v>
      </c>
    </row>
    <row r="27" spans="1:9" s="7" customFormat="1" ht="77.400000000000006" customHeight="1" x14ac:dyDescent="0.25">
      <c r="A27" s="8">
        <v>21</v>
      </c>
      <c r="B27" s="8"/>
      <c r="C27" s="8" t="s">
        <v>51</v>
      </c>
      <c r="D27" s="8" t="s">
        <v>114</v>
      </c>
      <c r="E27" s="9" t="s">
        <v>52</v>
      </c>
      <c r="F27" s="51">
        <v>1</v>
      </c>
      <c r="G27" s="34"/>
      <c r="H27" s="35">
        <f t="shared" si="0"/>
        <v>0</v>
      </c>
      <c r="I27" s="31" t="s">
        <v>73</v>
      </c>
    </row>
    <row r="28" spans="1:9" s="7" customFormat="1" ht="66" customHeight="1" x14ac:dyDescent="0.25">
      <c r="A28" s="8">
        <v>22</v>
      </c>
      <c r="B28" s="59" t="s">
        <v>82</v>
      </c>
      <c r="C28" s="60"/>
      <c r="D28" s="60"/>
      <c r="E28" s="61"/>
      <c r="F28" s="51">
        <v>150</v>
      </c>
      <c r="G28" s="34"/>
      <c r="H28" s="35">
        <f>F28*G28</f>
        <v>0</v>
      </c>
      <c r="I28" s="49" t="s">
        <v>119</v>
      </c>
    </row>
    <row r="29" spans="1:9" s="7" customFormat="1" ht="81" customHeight="1" x14ac:dyDescent="0.25">
      <c r="A29" s="8">
        <v>23</v>
      </c>
      <c r="B29" s="59" t="s">
        <v>70</v>
      </c>
      <c r="C29" s="60"/>
      <c r="D29" s="60"/>
      <c r="E29" s="61"/>
      <c r="F29" s="51">
        <v>10</v>
      </c>
      <c r="G29" s="34"/>
      <c r="H29" s="35">
        <f t="shared" ref="H29:H38" si="1">F29*G29</f>
        <v>0</v>
      </c>
      <c r="I29" s="49" t="s">
        <v>85</v>
      </c>
    </row>
    <row r="30" spans="1:9" s="7" customFormat="1" ht="52.5" customHeight="1" x14ac:dyDescent="0.25">
      <c r="A30" s="8">
        <v>24</v>
      </c>
      <c r="B30" s="10"/>
      <c r="C30" s="55" t="s">
        <v>53</v>
      </c>
      <c r="D30" s="55"/>
      <c r="E30" s="55"/>
      <c r="F30" s="51">
        <v>220</v>
      </c>
      <c r="G30" s="34"/>
      <c r="H30" s="35">
        <f t="shared" si="1"/>
        <v>0</v>
      </c>
      <c r="I30" s="32" t="s">
        <v>120</v>
      </c>
    </row>
    <row r="31" spans="1:9" s="7" customFormat="1" ht="79.2" customHeight="1" x14ac:dyDescent="0.25">
      <c r="A31" s="8">
        <v>25</v>
      </c>
      <c r="B31" s="10"/>
      <c r="C31" s="65" t="s">
        <v>84</v>
      </c>
      <c r="D31" s="65"/>
      <c r="E31" s="65"/>
      <c r="F31" s="51">
        <v>2</v>
      </c>
      <c r="G31" s="34"/>
      <c r="H31" s="35">
        <f t="shared" si="1"/>
        <v>0</v>
      </c>
      <c r="I31" s="49" t="s">
        <v>121</v>
      </c>
    </row>
    <row r="32" spans="1:9" s="7" customFormat="1" ht="79.2" customHeight="1" x14ac:dyDescent="0.25">
      <c r="A32" s="8">
        <v>26</v>
      </c>
      <c r="B32" s="10"/>
      <c r="C32" s="65" t="s">
        <v>81</v>
      </c>
      <c r="D32" s="65"/>
      <c r="E32" s="65"/>
      <c r="F32" s="51">
        <v>120</v>
      </c>
      <c r="G32" s="34"/>
      <c r="H32" s="35">
        <f>F32*G32</f>
        <v>0</v>
      </c>
      <c r="I32" s="49" t="s">
        <v>80</v>
      </c>
    </row>
    <row r="33" spans="1:13" s="7" customFormat="1" ht="60.75" customHeight="1" x14ac:dyDescent="0.25">
      <c r="A33" s="8">
        <v>27</v>
      </c>
      <c r="B33" s="10"/>
      <c r="C33" s="66" t="s">
        <v>79</v>
      </c>
      <c r="D33" s="66"/>
      <c r="E33" s="66"/>
      <c r="F33" s="51">
        <v>15</v>
      </c>
      <c r="G33" s="34"/>
      <c r="H33" s="35">
        <f t="shared" si="1"/>
        <v>0</v>
      </c>
      <c r="I33" s="49" t="s">
        <v>122</v>
      </c>
    </row>
    <row r="34" spans="1:13" s="7" customFormat="1" ht="83.25" customHeight="1" x14ac:dyDescent="0.25">
      <c r="A34" s="8">
        <v>28</v>
      </c>
      <c r="B34" s="10"/>
      <c r="C34" s="66" t="s">
        <v>86</v>
      </c>
      <c r="D34" s="66"/>
      <c r="E34" s="66"/>
      <c r="F34" s="51">
        <v>3</v>
      </c>
      <c r="G34" s="34"/>
      <c r="H34" s="35">
        <f t="shared" si="1"/>
        <v>0</v>
      </c>
      <c r="I34" s="49" t="s">
        <v>123</v>
      </c>
    </row>
    <row r="35" spans="1:13" s="7" customFormat="1" ht="27.75" customHeight="1" x14ac:dyDescent="0.25">
      <c r="A35" s="8">
        <v>29</v>
      </c>
      <c r="B35" s="59" t="s">
        <v>54</v>
      </c>
      <c r="C35" s="60"/>
      <c r="D35" s="60"/>
      <c r="E35" s="61"/>
      <c r="F35" s="51">
        <v>60</v>
      </c>
      <c r="G35" s="34"/>
      <c r="H35" s="35">
        <f t="shared" si="1"/>
        <v>0</v>
      </c>
      <c r="I35" s="32"/>
    </row>
    <row r="36" spans="1:13" s="7" customFormat="1" ht="36" customHeight="1" x14ac:dyDescent="0.25">
      <c r="A36" s="8">
        <v>30</v>
      </c>
      <c r="B36" s="59" t="s">
        <v>87</v>
      </c>
      <c r="C36" s="60"/>
      <c r="D36" s="60"/>
      <c r="E36" s="61"/>
      <c r="F36" s="51">
        <v>1</v>
      </c>
      <c r="G36" s="34"/>
      <c r="H36" s="35">
        <f t="shared" si="1"/>
        <v>0</v>
      </c>
      <c r="I36" s="32"/>
    </row>
    <row r="37" spans="1:13" s="7" customFormat="1" ht="57" customHeight="1" x14ac:dyDescent="0.25">
      <c r="A37" s="8">
        <v>31</v>
      </c>
      <c r="B37" s="11" t="s">
        <v>55</v>
      </c>
      <c r="C37" s="55" t="s">
        <v>71</v>
      </c>
      <c r="D37" s="55"/>
      <c r="E37" s="55"/>
      <c r="F37" s="51">
        <v>10</v>
      </c>
      <c r="G37" s="34"/>
      <c r="H37" s="35">
        <f t="shared" si="1"/>
        <v>0</v>
      </c>
      <c r="I37" s="32" t="s">
        <v>83</v>
      </c>
    </row>
    <row r="38" spans="1:13" s="7" customFormat="1" ht="21" customHeight="1" x14ac:dyDescent="0.25">
      <c r="A38" s="8">
        <v>32</v>
      </c>
      <c r="B38" s="12"/>
      <c r="C38" s="55" t="s">
        <v>56</v>
      </c>
      <c r="D38" s="55"/>
      <c r="E38" s="55"/>
      <c r="F38" s="52">
        <v>1</v>
      </c>
      <c r="G38" s="34"/>
      <c r="H38" s="35">
        <f t="shared" si="1"/>
        <v>0</v>
      </c>
      <c r="I38" s="33"/>
    </row>
    <row r="40" spans="1:13" s="7" customFormat="1" ht="22.5" customHeight="1" x14ac:dyDescent="0.25">
      <c r="A40" s="62" t="s">
        <v>57</v>
      </c>
      <c r="B40" s="63"/>
      <c r="C40" s="63"/>
      <c r="D40" s="63"/>
      <c r="E40" s="64"/>
      <c r="F40" s="36"/>
      <c r="G40" s="37"/>
      <c r="H40" s="38">
        <f>SUM(H7:H38)</f>
        <v>0</v>
      </c>
      <c r="I40" s="39"/>
    </row>
    <row r="41" spans="1:13" x14ac:dyDescent="0.2">
      <c r="B41" s="13"/>
      <c r="C41" s="14"/>
      <c r="D41" s="15"/>
      <c r="E41" s="16"/>
    </row>
    <row r="42" spans="1:13" ht="27" customHeight="1" x14ac:dyDescent="0.25">
      <c r="C42" s="19"/>
      <c r="D42" s="18"/>
      <c r="E42" s="17"/>
    </row>
    <row r="43" spans="1:13" ht="69.75" customHeight="1" x14ac:dyDescent="0.2">
      <c r="A43" s="58"/>
      <c r="B43" s="58"/>
      <c r="C43" s="58"/>
      <c r="D43" s="58"/>
      <c r="E43" s="58"/>
      <c r="I43" s="1"/>
      <c r="M43" s="2"/>
    </row>
    <row r="44" spans="1:13" ht="21" customHeight="1" x14ac:dyDescent="0.3">
      <c r="C44" s="20"/>
      <c r="I44" s="1"/>
      <c r="M44" s="2"/>
    </row>
    <row r="45" spans="1:13" ht="3.75" customHeight="1" x14ac:dyDescent="0.3">
      <c r="C45" s="20"/>
      <c r="I45" s="1"/>
      <c r="M45" s="2"/>
    </row>
    <row r="46" spans="1:13" ht="11.25" customHeight="1" x14ac:dyDescent="0.2">
      <c r="A46" s="53" t="s">
        <v>75</v>
      </c>
      <c r="B46" s="53"/>
      <c r="C46" s="53"/>
      <c r="D46" s="53"/>
      <c r="E46" s="53"/>
      <c r="F46" s="53"/>
      <c r="G46" s="53"/>
      <c r="H46" s="53"/>
      <c r="I46" s="53"/>
      <c r="M46" s="2"/>
    </row>
    <row r="47" spans="1:13" s="21" customFormat="1" ht="33" customHeight="1" x14ac:dyDescent="0.3">
      <c r="A47" s="53"/>
      <c r="B47" s="53"/>
      <c r="C47" s="53"/>
      <c r="D47" s="53"/>
      <c r="E47" s="53"/>
      <c r="F47" s="53"/>
      <c r="G47" s="53"/>
      <c r="H47" s="53"/>
      <c r="I47" s="53"/>
      <c r="J47" s="23"/>
      <c r="M47" s="22"/>
    </row>
    <row r="48" spans="1:13" s="21" customFormat="1" ht="15.6" x14ac:dyDescent="0.3">
      <c r="B48" s="22"/>
      <c r="C48" s="24"/>
      <c r="D48" s="20"/>
      <c r="E48" s="20"/>
      <c r="F48" s="54"/>
      <c r="G48" s="54"/>
      <c r="H48" s="54"/>
      <c r="I48" s="54"/>
      <c r="J48" s="20"/>
      <c r="M48" s="22"/>
    </row>
    <row r="49" spans="2:13" ht="21" customHeight="1" x14ac:dyDescent="0.2">
      <c r="I49" s="1"/>
      <c r="M49" s="2"/>
    </row>
    <row r="50" spans="2:13" s="4" customFormat="1" ht="24" customHeight="1" x14ac:dyDescent="0.25">
      <c r="B50" s="3"/>
      <c r="C50" s="25"/>
      <c r="D50" s="18"/>
      <c r="E50" s="26"/>
      <c r="M50" s="3"/>
    </row>
    <row r="51" spans="2:13" s="4" customFormat="1" ht="24" customHeight="1" x14ac:dyDescent="0.25">
      <c r="B51" s="3"/>
      <c r="C51" s="27"/>
      <c r="E51" s="28"/>
      <c r="M51" s="3"/>
    </row>
    <row r="52" spans="2:13" s="4" customFormat="1" ht="24" customHeight="1" x14ac:dyDescent="0.2">
      <c r="B52" s="3"/>
      <c r="C52" s="3"/>
      <c r="E52" s="29"/>
      <c r="M52" s="3"/>
    </row>
    <row r="53" spans="2:13" x14ac:dyDescent="0.2">
      <c r="I53" s="1"/>
      <c r="M53" s="2"/>
    </row>
  </sheetData>
  <sheetProtection selectLockedCells="1" selectUnlockedCells="1"/>
  <mergeCells count="17">
    <mergeCell ref="C34:E34"/>
    <mergeCell ref="A46:I47"/>
    <mergeCell ref="F48:I48"/>
    <mergeCell ref="C37:E37"/>
    <mergeCell ref="C38:E38"/>
    <mergeCell ref="H1:I1"/>
    <mergeCell ref="A2:I2"/>
    <mergeCell ref="A43:E43"/>
    <mergeCell ref="B36:E36"/>
    <mergeCell ref="B35:E35"/>
    <mergeCell ref="B29:E29"/>
    <mergeCell ref="B28:E28"/>
    <mergeCell ref="A40:E40"/>
    <mergeCell ref="C32:E32"/>
    <mergeCell ref="C30:E30"/>
    <mergeCell ref="C31:E31"/>
    <mergeCell ref="C33:E33"/>
  </mergeCells>
  <printOptions horizontalCentered="1" verticalCentered="1"/>
  <pageMargins left="0.23622047244094491" right="0.23622047244094491" top="0.74803149606299213" bottom="0.55118110236220474" header="0.51181102362204722" footer="0.51181102362204722"/>
  <pageSetup paperSize="9" scale="41" firstPageNumber="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6"/>
  <sheetViews>
    <sheetView workbookViewId="0">
      <selection activeCell="B2" sqref="B2"/>
    </sheetView>
  </sheetViews>
  <sheetFormatPr defaultRowHeight="13.2" x14ac:dyDescent="0.25"/>
  <cols>
    <col min="1" max="1" width="4.6640625" customWidth="1"/>
    <col min="2" max="2" width="28.88671875" customWidth="1"/>
    <col min="3" max="3" width="48.44140625" customWidth="1"/>
  </cols>
  <sheetData>
    <row r="1" spans="3:3" x14ac:dyDescent="0.25">
      <c r="C1" t="s">
        <v>58</v>
      </c>
    </row>
    <row r="2" spans="3:3" x14ac:dyDescent="0.25">
      <c r="C2" t="s">
        <v>59</v>
      </c>
    </row>
    <row r="3" spans="3:3" x14ac:dyDescent="0.25">
      <c r="C3" t="s">
        <v>60</v>
      </c>
    </row>
    <row r="4" spans="3:3" x14ac:dyDescent="0.25">
      <c r="C4" t="s">
        <v>61</v>
      </c>
    </row>
    <row r="5" spans="3:3" x14ac:dyDescent="0.25">
      <c r="C5" t="s">
        <v>62</v>
      </c>
    </row>
    <row r="6" spans="3:3" x14ac:dyDescent="0.25">
      <c r="C6" t="s">
        <v>63</v>
      </c>
    </row>
  </sheetData>
  <sheetProtection selectLockedCells="1" selectUnlockedCells="1"/>
  <phoneticPr fontId="1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Załącznik nr 1.1. do SWZ</vt:lpstr>
      <vt:lpstr>Arkusz1</vt:lpstr>
      <vt:lpstr>'Załącznik nr 1.1. do SWZ'!Obszar_wydruku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PankowskaAnna</dc:creator>
  <cp:lastModifiedBy>OgorzalekRoza</cp:lastModifiedBy>
  <cp:lastPrinted>2026-04-13T07:50:12Z</cp:lastPrinted>
  <dcterms:created xsi:type="dcterms:W3CDTF">2016-11-02T15:34:54Z</dcterms:created>
  <dcterms:modified xsi:type="dcterms:W3CDTF">2026-04-13T09:18:21Z</dcterms:modified>
</cp:coreProperties>
</file>